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45" windowWidth="20730" windowHeight="9975"/>
  </bookViews>
  <sheets>
    <sheet name="Տեխ.բնութագիր" sheetId="2" r:id="rId1"/>
    <sheet name="Գնման ժամանակացույց" sheetId="4" r:id="rId2"/>
    <sheet name="Վճարման ժամանակացույց" sheetId="5" r:id="rId3"/>
  </sheets>
  <calcPr calcId="145621"/>
</workbook>
</file>

<file path=xl/calcChain.xml><?xml version="1.0" encoding="utf-8"?>
<calcChain xmlns="http://schemas.openxmlformats.org/spreadsheetml/2006/main">
  <c r="I7" i="4"/>
  <c r="I8"/>
  <c r="I9"/>
  <c r="I10"/>
  <c r="I11"/>
  <c r="I12"/>
  <c r="I13"/>
  <c r="I14"/>
  <c r="I15"/>
  <c r="I16"/>
  <c r="I17"/>
  <c r="I18"/>
  <c r="I19"/>
  <c r="I20"/>
  <c r="I21"/>
  <c r="I22"/>
  <c r="I23"/>
  <c r="I24"/>
  <c r="I25"/>
  <c r="I26"/>
  <c r="I27"/>
  <c r="I28"/>
  <c r="I29"/>
  <c r="I30"/>
  <c r="I31"/>
  <c r="I32"/>
  <c r="I33"/>
  <c r="I34"/>
  <c r="I35"/>
  <c r="I36"/>
  <c r="I37"/>
  <c r="I38"/>
  <c r="I39"/>
  <c r="I6"/>
</calcChain>
</file>

<file path=xl/sharedStrings.xml><?xml version="1.0" encoding="utf-8"?>
<sst xmlns="http://schemas.openxmlformats.org/spreadsheetml/2006/main" count="211" uniqueCount="91">
  <si>
    <t>Չափի միավոր</t>
  </si>
  <si>
    <t>Քանակ</t>
  </si>
  <si>
    <t>Տեխնիկական բնութագիր</t>
  </si>
  <si>
    <t>հատ</t>
  </si>
  <si>
    <t>Անվանումը</t>
  </si>
  <si>
    <t>Բուժքույրերի դիսպետչերական գիրք</t>
  </si>
  <si>
    <t>Չափա-բաժնի համարը</t>
  </si>
  <si>
    <t>Կանչի թերթիկ</t>
  </si>
  <si>
    <t>Ազդանշանային թերթիկ</t>
  </si>
  <si>
    <t>Դեղատոմս</t>
  </si>
  <si>
    <t>Դեղորայքի ծախսի մատյան</t>
  </si>
  <si>
    <t>Բաշխիչ թերթիկ</t>
  </si>
  <si>
    <t>Վարորդների դիսպետչերակն գիրք</t>
  </si>
  <si>
    <t>Պահանջագիր</t>
  </si>
  <si>
    <t>Աշխատաժամանակի հաշվառման քարտ</t>
  </si>
  <si>
    <t>Դեղորայքի պահանջագիր</t>
  </si>
  <si>
    <t>Ելքի ֆակտուրա</t>
  </si>
  <si>
    <t>Հեթապահության գրաֆիկ</t>
  </si>
  <si>
    <t>Գրասենյակային գիրք</t>
  </si>
  <si>
    <t>Մարդատար ավտոմեքենայի ուղեթերթիկ</t>
  </si>
  <si>
    <t>ՈՒղեկցող թերթիկ</t>
  </si>
  <si>
    <t>Հաշվապահական մատյան</t>
  </si>
  <si>
    <t>Հսկիչ քարտ</t>
  </si>
  <si>
    <t>Վճարման կտրոն</t>
  </si>
  <si>
    <t>Թմրանյութի  հաշվառման մատյան</t>
  </si>
  <si>
    <t>Թմրանյութի  պահանջագիրք</t>
  </si>
  <si>
    <t>Իրազեկման թերթիկ</t>
  </si>
  <si>
    <t xml:space="preserve">Օպերատիվ տվյալների ազդանշանային թերթիկ </t>
  </si>
  <si>
    <t>Սթափության գիրք</t>
  </si>
  <si>
    <t>Վճարովի ծառայության գրանցամատյան</t>
  </si>
  <si>
    <t>Անարդյունք կանչերի գրանցամատյան</t>
  </si>
  <si>
    <t>Պայմանագրային կանչերի գիրք</t>
  </si>
  <si>
    <t>Դեղորայքի շարժի մատյան</t>
  </si>
  <si>
    <t>Ֆիրմային բլանկ</t>
  </si>
  <si>
    <t>Վիճակագրության տեղեկատվության բլանկներ</t>
  </si>
  <si>
    <t>Սանավիայի թերթի</t>
  </si>
  <si>
    <t>Հավելված N1
«____» _________________ 20     թ. կնքած
N ՇԲՕ-15/1-ԳԱԿ-ՇՀԱՇՁԲ-11/3 պայմանագրի</t>
  </si>
  <si>
    <t>A5, միակողմանի, եռաշերտ, արտատպվող</t>
  </si>
  <si>
    <t>A5 ֆորմատ, երկգույն, երկշերտ, արտատպվող</t>
  </si>
  <si>
    <t>B6 ֆորմատ, երկգույն, երկշերտ, արտատպվող</t>
  </si>
  <si>
    <t>A4 ֆորմատ, 3 գույնի, միակողմանի, 3շերտ արտատպող, ստվարաթղթե կազմով, 200էջ (1էջը 3 շերտ), սոսնձված</t>
  </si>
  <si>
    <t>Վարորդների սթափության վիճակի զննության արձանագրության թերթիկ</t>
  </si>
  <si>
    <t>Դեղորայքի և բժշկական պարագաների ծախսի վերաբերյալ հաշվետվության բլանկ</t>
  </si>
  <si>
    <t>Գրանցամատյան` աշխատանքային պայմանագրի</t>
  </si>
  <si>
    <t>Գրանցամատյան` մահ բրիգադայի ներկայությամբ</t>
  </si>
  <si>
    <t>ԳՆՄԱՆ ԺԱՄԱՆԱԿԱՑՈՒՅՑ</t>
  </si>
  <si>
    <t>Գնման առարկայի անվանումը</t>
  </si>
  <si>
    <t xml:space="preserve">Չափ
ման
միա
վորը
</t>
  </si>
  <si>
    <t xml:space="preserve">Միա
վորի գինը
</t>
  </si>
  <si>
    <t>Նախատեսվում է գնել 2015թ. ընթացքում,  ընդ որում</t>
  </si>
  <si>
    <t>Ընդամենը</t>
  </si>
  <si>
    <t>քանակը</t>
  </si>
  <si>
    <t>գումարը</t>
  </si>
  <si>
    <t>Հավելված №  2
«____» ______________ 20____թ. կնքված
№ ՇԲՕ-15/1-ԳԱԿ-ՇՀԱՇՁԲ-11/3 պայմանագրի հավելված</t>
  </si>
  <si>
    <t>Չափա
բաժնի համա
րը</t>
  </si>
  <si>
    <t>II եռամսյակ</t>
  </si>
  <si>
    <t>I եռամսյակ</t>
  </si>
  <si>
    <t>ՎՃԱՐՄԱՆ ԺԱՄԱՆԱԿԱՑՈՒՅՑ</t>
  </si>
  <si>
    <t>* Վճարման ենթակա գումարները ներկայացված են աճողական կարգով</t>
  </si>
  <si>
    <t>Հավելված №  3
«____» _________________  20___թ. կնքված
№ ՇԲՕ-15/1-ԳԱԿ-ՇՀԱՇՁԲ-11/3 պայմանագրի հավելված</t>
  </si>
  <si>
    <t>Նախատեսվում է վճարել 2015թ. ընթացքում,  ընդ որում*</t>
  </si>
  <si>
    <r>
      <t>A4 ֆորմատ, միագույն, միակողմանի, օվսեթ, թղթի քաշը (70գ/մ</t>
    </r>
    <r>
      <rPr>
        <vertAlign val="superscript"/>
        <sz val="10"/>
        <rFont val="GHEA Grapalat"/>
        <family val="3"/>
      </rPr>
      <t>2</t>
    </r>
    <r>
      <rPr>
        <sz val="10"/>
        <rFont val="GHEA Grapalat"/>
        <family val="3"/>
      </rPr>
      <t>)</t>
    </r>
  </si>
  <si>
    <t>A4 ֆորմատ, միագույն, միակողմանի, օվսեթ, թղթի քաշը (70գ/մ)</t>
  </si>
  <si>
    <t>A5 ֆորմատ, միագույն, միակողմանի, օվսեթ, թղթի քաշը (70գ/մ2)</t>
  </si>
  <si>
    <t>A4 ֆորմատ, միագույն, երկկողմանի, թղթի քաշը (70գ/մ2)</t>
  </si>
  <si>
    <t>A4 ֆորմատ, միագույն, երկկողմանի, օվսեթ, թղթի քաշը (70գ/մ2)</t>
  </si>
  <si>
    <t>A5 ֆորմատ, միագույն, երկկողմանի, օվսեթ, թղթի քաշը (70գ/մ2)</t>
  </si>
  <si>
    <t>թղթի չափսը (14սմx30սմ), միագույն, երկկողմանի, օվսեթ, թղթի քաշը (70գ/մ2)</t>
  </si>
  <si>
    <r>
      <t>A3 ֆորմատ, միագույն, միակողմանի, օվսեթ, թղթի քաշը (70գ/մ</t>
    </r>
    <r>
      <rPr>
        <vertAlign val="superscript"/>
        <sz val="10"/>
        <rFont val="GHEA Grapalat"/>
        <family val="3"/>
      </rPr>
      <t>2</t>
    </r>
    <r>
      <rPr>
        <sz val="10"/>
        <rFont val="GHEA Grapalat"/>
        <family val="3"/>
      </rPr>
      <t>)</t>
    </r>
  </si>
  <si>
    <t>A4 ֆորմատ, միագույն, երկկողմանի, օվսեթ, համարակալումով, թղթի քաշը (70գ/մ2)</t>
  </si>
  <si>
    <t>A4 ֆորմատ, միագույն, երկկողմանի, համարակալումը կատարվում է երկու տեղով, թղթի քաշը (70գ/մ2)</t>
  </si>
  <si>
    <r>
      <t>A3 ֆորմատ, միագույն, երկկողմանի, բումվինիլ կոշտ կազմով, կարված, կնիքի տեղով, ընդհանուր 144 թերթ {12 թերթ (թղթի քաշը` 120գ/մ</t>
    </r>
    <r>
      <rPr>
        <vertAlign val="superscript"/>
        <sz val="10"/>
        <rFont val="GHEA Grapalat"/>
        <family val="3"/>
      </rPr>
      <t>2</t>
    </r>
    <r>
      <rPr>
        <sz val="10"/>
        <rFont val="GHEA Grapalat"/>
        <family val="3"/>
      </rPr>
      <t>),132 թերթ (թղթի քաշը`(70գ/մ2)</t>
    </r>
  </si>
  <si>
    <t>A6 ֆորմատ, միագույն, միակողմանի, օվսեթ, թղթի քաշը  (70գ/մ2))</t>
  </si>
  <si>
    <t>A5 ֆորմատ, միագույն, միակողմանի, օվսեթ, թղթի քաշը  (70գ/մ2)</t>
  </si>
  <si>
    <r>
      <t>A4 ֆորմատ, գունավոր, կավճապատ, թղթի քաշը (130գ/մ</t>
    </r>
    <r>
      <rPr>
        <vertAlign val="superscript"/>
        <sz val="10"/>
        <rFont val="GHEA Grapalat"/>
        <family val="3"/>
      </rPr>
      <t>2</t>
    </r>
    <r>
      <rPr>
        <sz val="10"/>
        <rFont val="GHEA Grapalat"/>
        <family val="3"/>
      </rPr>
      <t>)</t>
    </r>
  </si>
  <si>
    <t>A4 ֆորմատ, միագույն, երկկողմանի, օվսեթ, թղթի քաշը  (70գ/մ2)</t>
  </si>
  <si>
    <r>
      <t>թղթի չափսը (84մմx33մմ), միագույն, միակողմանի, 4 տեսակի բլանկ` տարբեր գրառումով (քանակը` 4x50), թղթի քաշը (120գ/մ</t>
    </r>
    <r>
      <rPr>
        <vertAlign val="superscript"/>
        <sz val="10"/>
        <rFont val="GHEA Grapalat"/>
        <family val="3"/>
      </rPr>
      <t>2</t>
    </r>
    <r>
      <rPr>
        <sz val="10"/>
        <rFont val="GHEA Grapalat"/>
        <family val="3"/>
      </rPr>
      <t>)</t>
    </r>
  </si>
  <si>
    <t>A4 ֆորմատ, միագույն, միակողմանի, օվսեթ, թղթի քաշը  (70գ/մ2)</t>
  </si>
  <si>
    <t>A3 ֆորմատ, միագույն, երկկողմանի,  բումվինիլ կոշտ կազմով, 200 թերթ,թելակար, կարված, կնիքի տեղով, թղթի քաշը  (70գ/մ2)</t>
  </si>
  <si>
    <r>
      <t>A4 ֆորմատ, միագույն, երկկողմանի, կարված, բումվինիլ կոշտ կազմով, կնիքի տեղով, 100 թերթ, թղթի քաշը (70գ/մ</t>
    </r>
    <r>
      <rPr>
        <vertAlign val="superscript"/>
        <sz val="10"/>
        <rFont val="GHEA Grapalat"/>
        <family val="3"/>
      </rPr>
      <t>2</t>
    </r>
    <r>
      <rPr>
        <sz val="10"/>
        <rFont val="GHEA Grapalat"/>
        <family val="3"/>
      </rPr>
      <t>)</t>
    </r>
  </si>
  <si>
    <r>
      <t>A3 ֆորմատ, միագույն, երկկողմանի,բումվինիլ կոշտ կազմով, 400 թերթ,թելակար, կարված` կնիքի տեղով, թղթի քաշը (70գ/մ</t>
    </r>
    <r>
      <rPr>
        <vertAlign val="superscript"/>
        <sz val="10"/>
        <rFont val="GHEA Grapalat"/>
        <family val="3"/>
      </rPr>
      <t>2</t>
    </r>
    <r>
      <rPr>
        <sz val="10"/>
        <rFont val="GHEA Grapalat"/>
        <family val="3"/>
      </rPr>
      <t>)</t>
    </r>
  </si>
  <si>
    <r>
      <t>A4 ֆորմատ, միագույն, երկկողմանի, ստվարաթղթե կազմ, կազմի  թղթի քաշը  (350գ/մ2), 100թերթ, կարված, կնիքի տեղով, թղթի քաշը (70գ/մ</t>
    </r>
    <r>
      <rPr>
        <vertAlign val="superscript"/>
        <sz val="10"/>
        <rFont val="GHEA Grapalat"/>
        <family val="3"/>
      </rPr>
      <t>2</t>
    </r>
    <r>
      <rPr>
        <sz val="10"/>
        <rFont val="GHEA Grapalat"/>
        <family val="3"/>
      </rPr>
      <t>)</t>
    </r>
  </si>
  <si>
    <r>
      <t>A4 ֆորմատ, միագույն, երկկողմանի,բումվինիլ կոշտ կազմով, 200թերթ, կարված, կնիքի տեղով, թղթի քաշը (70գ/մ</t>
    </r>
    <r>
      <rPr>
        <vertAlign val="superscript"/>
        <sz val="10"/>
        <rFont val="GHEA Grapalat"/>
        <family val="3"/>
      </rPr>
      <t>2</t>
    </r>
    <r>
      <rPr>
        <sz val="10"/>
        <rFont val="GHEA Grapalat"/>
        <family val="3"/>
      </rPr>
      <t>)</t>
    </r>
  </si>
  <si>
    <r>
      <t>A4 ֆորմատ, միագույն, միակողմանի,  բումվինիլ կոշտ կազմով, 200թերթ, կարված, կնիքի տեղով, թղթի քաշը (80գ/մ</t>
    </r>
    <r>
      <rPr>
        <vertAlign val="superscript"/>
        <sz val="10"/>
        <rFont val="GHEA Grapalat"/>
        <family val="3"/>
      </rPr>
      <t>2</t>
    </r>
    <r>
      <rPr>
        <sz val="10"/>
        <rFont val="GHEA Grapalat"/>
        <family val="3"/>
      </rPr>
      <t>)</t>
    </r>
  </si>
  <si>
    <r>
      <t>A4 ֆորմատ, միագույն, երկկողմանի, 200 թերթ, կարված, կնիքի տեղով,  բումվինիլ կոշտ կազմով, թղթի քաշը (70 գ/մ</t>
    </r>
    <r>
      <rPr>
        <vertAlign val="superscript"/>
        <sz val="10"/>
        <rFont val="GHEA Grapalat"/>
        <family val="3"/>
      </rPr>
      <t>2</t>
    </r>
    <r>
      <rPr>
        <sz val="10"/>
        <rFont val="GHEA Grapalat"/>
        <family val="3"/>
      </rPr>
      <t>)</t>
    </r>
  </si>
  <si>
    <r>
      <t>A4 ֆորմատ, միագույն, երկկողմանի, ստվարաթղթե կազմով,կազմի  թղթի քաշը  (350գ/մ2),  110 թերթ, կարված, կնիքի տեղով, թղթի քաշը (70 գ/մ</t>
    </r>
    <r>
      <rPr>
        <vertAlign val="superscript"/>
        <sz val="10"/>
        <rFont val="GHEA Grapalat"/>
        <family val="3"/>
      </rPr>
      <t>2</t>
    </r>
    <r>
      <rPr>
        <sz val="10"/>
        <rFont val="GHEA Grapalat"/>
        <family val="3"/>
      </rPr>
      <t>)</t>
    </r>
  </si>
  <si>
    <r>
      <t>A4 ֆորմատ, միագույն, երկկողմանի,  բումվինիլ կոշտ կազմով, կարված, կնիքի տեղով, 400 թերթ, թղթի քաշը (70գ/մ</t>
    </r>
    <r>
      <rPr>
        <vertAlign val="superscript"/>
        <sz val="10"/>
        <rFont val="GHEA Grapalat"/>
        <family val="3"/>
      </rPr>
      <t>2</t>
    </r>
    <r>
      <rPr>
        <sz val="10"/>
        <rFont val="GHEA Grapalat"/>
        <family val="3"/>
      </rPr>
      <t xml:space="preserve">) </t>
    </r>
  </si>
  <si>
    <r>
      <t>A4 ֆորմատ, միագույն, երկկողմանի, 200 թերթ, կարված, կնիքի տեղով, բումվինիլ կոշտ կազմով, թղթի քաշը (70գ/մ</t>
    </r>
    <r>
      <rPr>
        <vertAlign val="superscript"/>
        <sz val="10"/>
        <rFont val="GHEA Grapalat"/>
        <family val="3"/>
      </rPr>
      <t>2</t>
    </r>
    <r>
      <rPr>
        <sz val="10"/>
        <rFont val="GHEA Grapalat"/>
        <family val="3"/>
      </rPr>
      <t>)</t>
    </r>
  </si>
  <si>
    <r>
      <t>A4 ֆորմատ, միագույն, երկկողմանի, 200 թերթ, կարված, կնիքի տեղով,   բումվինիլ կոշտ կազմով, թղթի քաշը (70գ/մ</t>
    </r>
    <r>
      <rPr>
        <vertAlign val="superscript"/>
        <sz val="10"/>
        <rFont val="GHEA Grapalat"/>
        <family val="3"/>
      </rPr>
      <t>2</t>
    </r>
    <r>
      <rPr>
        <sz val="10"/>
        <rFont val="GHEA Grapalat"/>
        <family val="3"/>
      </rPr>
      <t>)</t>
    </r>
  </si>
  <si>
    <r>
      <t>A4 ֆորմատ, միագույն, երկկողմանի, 200 թերթ, կարված, կնիքի տեղով,բումվինիլ կոշտ կազմով, թղթի քաշը (70գ/մ</t>
    </r>
    <r>
      <rPr>
        <vertAlign val="superscript"/>
        <sz val="10"/>
        <rFont val="GHEA Grapalat"/>
        <family val="3"/>
      </rPr>
      <t>2</t>
    </r>
    <r>
      <rPr>
        <sz val="10"/>
        <rFont val="GHEA Grapalat"/>
        <family val="3"/>
      </rPr>
      <t>)</t>
    </r>
  </si>
  <si>
    <r>
      <t>A4 ֆորմատ, միագույն, երկկողմանի, 200 թերթ, բումվինիլ կոշտ կազմով, կարված, կնիքի տեղով, թղթի քաշը (70գ/մ</t>
    </r>
    <r>
      <rPr>
        <vertAlign val="superscript"/>
        <sz val="10"/>
        <rFont val="GHEA Grapalat"/>
        <family val="3"/>
      </rPr>
      <t>2</t>
    </r>
    <r>
      <rPr>
        <sz val="10"/>
        <rFont val="GHEA Grapalat"/>
        <family val="3"/>
      </rPr>
      <t xml:space="preserve">) </t>
    </r>
  </si>
</sst>
</file>

<file path=xl/styles.xml><?xml version="1.0" encoding="utf-8"?>
<styleSheet xmlns="http://schemas.openxmlformats.org/spreadsheetml/2006/main">
  <numFmts count="2">
    <numFmt numFmtId="43" formatCode="_(* #,##0.00_);_(* \(#,##0.00\);_(* &quot;-&quot;??_);_(@_)"/>
    <numFmt numFmtId="164" formatCode="_(* #,##0_);_(* \(#,##0\);_(* &quot;-&quot;??_);_(@_)"/>
  </numFmts>
  <fonts count="19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theme="1"/>
      <name val="GHEA Grapalat"/>
      <family val="3"/>
    </font>
    <font>
      <sz val="10"/>
      <color theme="1"/>
      <name val="GHEA Grapalat"/>
      <family val="3"/>
    </font>
    <font>
      <sz val="10"/>
      <name val="GHEA Grapalat"/>
      <family val="3"/>
    </font>
    <font>
      <b/>
      <sz val="10"/>
      <name val="GHEA Grapalat"/>
      <family val="3"/>
    </font>
    <font>
      <b/>
      <sz val="10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b/>
      <sz val="8"/>
      <color rgb="FF000000"/>
      <name val="GHEA Grapalat"/>
      <family val="3"/>
    </font>
    <font>
      <b/>
      <sz val="11"/>
      <color theme="1"/>
      <name val="Calibri"/>
      <family val="2"/>
      <scheme val="minor"/>
    </font>
    <font>
      <b/>
      <sz val="10"/>
      <color rgb="FF000000"/>
      <name val="GHEA Grapalat"/>
      <family val="3"/>
    </font>
    <font>
      <sz val="10"/>
      <color rgb="FF000000"/>
      <name val="GHEA Grapalat"/>
      <family val="3"/>
    </font>
    <font>
      <b/>
      <sz val="7"/>
      <name val="Arial"/>
      <family val="2"/>
    </font>
    <font>
      <b/>
      <sz val="12"/>
      <name val="GHEA Grapalat"/>
      <family val="3"/>
    </font>
    <font>
      <sz val="11"/>
      <name val="GHEA Grapalat"/>
      <family val="3"/>
    </font>
    <font>
      <b/>
      <sz val="20"/>
      <name val="GHEA Grapalat"/>
      <family val="3"/>
    </font>
    <font>
      <b/>
      <sz val="9"/>
      <name val="GHEA Grapalat"/>
      <family val="3"/>
    </font>
    <font>
      <vertAlign val="superscript"/>
      <sz val="10"/>
      <name val="GHEA Grapalat"/>
      <family val="3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57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0" fillId="0" borderId="0" xfId="0" applyFill="1" applyAlignment="1">
      <alignment vertical="center"/>
    </xf>
    <xf numFmtId="164" fontId="0" fillId="0" borderId="0" xfId="1" applyNumberFormat="1" applyFont="1" applyAlignment="1">
      <alignment horizontal="center" vertical="center"/>
    </xf>
    <xf numFmtId="0" fontId="3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3" xfId="0" applyFont="1" applyFill="1" applyBorder="1" applyAlignment="1">
      <alignment vertical="center" wrapText="1"/>
    </xf>
    <xf numFmtId="0" fontId="9" fillId="0" borderId="1" xfId="0" applyFont="1" applyBorder="1" applyAlignment="1">
      <alignment horizontal="center" vertical="center" textRotation="90" wrapText="1"/>
    </xf>
    <xf numFmtId="0" fontId="5" fillId="0" borderId="0" xfId="0" applyFont="1"/>
    <xf numFmtId="164" fontId="11" fillId="0" borderId="1" xfId="1" applyNumberFormat="1" applyFont="1" applyBorder="1" applyAlignment="1">
      <alignment horizontal="center" vertical="center" wrapText="1"/>
    </xf>
    <xf numFmtId="164" fontId="4" fillId="0" borderId="1" xfId="1" applyNumberFormat="1" applyFont="1" applyBorder="1" applyAlignment="1">
      <alignment horizontal="center" vertical="center" wrapText="1"/>
    </xf>
    <xf numFmtId="164" fontId="12" fillId="0" borderId="1" xfId="1" applyNumberFormat="1" applyFont="1" applyBorder="1" applyAlignment="1">
      <alignment horizontal="center" vertical="center" wrapText="1"/>
    </xf>
    <xf numFmtId="164" fontId="3" fillId="0" borderId="1" xfId="1" applyNumberFormat="1" applyFont="1" applyBorder="1" applyAlignment="1">
      <alignment vertical="center"/>
    </xf>
    <xf numFmtId="164" fontId="5" fillId="0" borderId="1" xfId="1" applyNumberFormat="1" applyFont="1" applyBorder="1" applyAlignment="1">
      <alignment vertical="center"/>
    </xf>
    <xf numFmtId="164" fontId="3" fillId="0" borderId="0" xfId="1" applyNumberFormat="1" applyFont="1" applyAlignment="1">
      <alignment vertical="center"/>
    </xf>
    <xf numFmtId="164" fontId="2" fillId="0" borderId="0" xfId="1" applyNumberFormat="1" applyFont="1" applyAlignment="1">
      <alignment vertical="center"/>
    </xf>
    <xf numFmtId="164" fontId="5" fillId="0" borderId="0" xfId="1" applyNumberFormat="1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164" fontId="2" fillId="0" borderId="1" xfId="1" applyNumberFormat="1" applyFont="1" applyBorder="1" applyAlignment="1">
      <alignment vertical="center"/>
    </xf>
    <xf numFmtId="0" fontId="10" fillId="0" borderId="1" xfId="0" applyFont="1" applyBorder="1" applyAlignment="1">
      <alignment vertical="center"/>
    </xf>
    <xf numFmtId="0" fontId="6" fillId="0" borderId="0" xfId="0" applyFont="1"/>
    <xf numFmtId="0" fontId="4" fillId="0" borderId="0" xfId="0" applyFont="1" applyAlignment="1">
      <alignment vertical="center" wrapText="1"/>
    </xf>
    <xf numFmtId="0" fontId="14" fillId="0" borderId="0" xfId="0" applyFont="1" applyBorder="1" applyAlignment="1">
      <alignment vertical="center" wrapText="1"/>
    </xf>
    <xf numFmtId="0" fontId="0" fillId="0" borderId="0" xfId="0" applyBorder="1"/>
    <xf numFmtId="0" fontId="0" fillId="0" borderId="0" xfId="0" applyBorder="1" applyAlignment="1">
      <alignment vertical="center"/>
    </xf>
    <xf numFmtId="9" fontId="12" fillId="0" borderId="1" xfId="1" applyNumberFormat="1" applyFont="1" applyBorder="1" applyAlignment="1">
      <alignment horizontal="center" vertical="center" wrapText="1"/>
    </xf>
    <xf numFmtId="9" fontId="11" fillId="0" borderId="1" xfId="1" applyNumberFormat="1" applyFont="1" applyBorder="1" applyAlignment="1">
      <alignment horizontal="center" vertical="center" wrapText="1"/>
    </xf>
    <xf numFmtId="0" fontId="10" fillId="0" borderId="11" xfId="0" applyFont="1" applyBorder="1" applyAlignment="1">
      <alignment horizontal="right" vertical="center"/>
    </xf>
    <xf numFmtId="0" fontId="10" fillId="0" borderId="12" xfId="0" applyFont="1" applyBorder="1" applyAlignment="1">
      <alignment horizontal="right" vertical="center"/>
    </xf>
    <xf numFmtId="0" fontId="7" fillId="0" borderId="0" xfId="0" applyFont="1" applyAlignment="1">
      <alignment horizontal="right" vertical="center" wrapText="1"/>
    </xf>
    <xf numFmtId="0" fontId="8" fillId="0" borderId="10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right" vertical="center" wrapText="1"/>
    </xf>
    <xf numFmtId="0" fontId="14" fillId="0" borderId="10" xfId="0" applyFont="1" applyBorder="1" applyAlignment="1">
      <alignment horizontal="center" vertical="center" wrapText="1"/>
    </xf>
    <xf numFmtId="0" fontId="2" fillId="0" borderId="0" xfId="0" applyFont="1" applyFill="1" applyBorder="1" applyAlignment="1">
      <alignment horizontal="left" vertical="center" wrapText="1"/>
    </xf>
    <xf numFmtId="0" fontId="15" fillId="0" borderId="0" xfId="0" applyFont="1" applyFill="1" applyAlignment="1">
      <alignment horizontal="right" vertical="center" wrapText="1"/>
    </xf>
    <xf numFmtId="0" fontId="15" fillId="0" borderId="0" xfId="0" applyFont="1" applyFill="1" applyAlignment="1">
      <alignment horizontal="right" vertical="center"/>
    </xf>
    <xf numFmtId="0" fontId="16" fillId="0" borderId="0" xfId="0" applyFont="1" applyFill="1" applyBorder="1" applyAlignment="1">
      <alignment horizontal="center" vertical="center"/>
    </xf>
    <xf numFmtId="0" fontId="17" fillId="0" borderId="7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164" fontId="5" fillId="0" borderId="8" xfId="1" applyNumberFormat="1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164" fontId="4" fillId="0" borderId="1" xfId="1" applyNumberFormat="1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vertical="center" wrapText="1"/>
    </xf>
    <xf numFmtId="0" fontId="4" fillId="0" borderId="5" xfId="0" applyFont="1" applyFill="1" applyBorder="1" applyAlignment="1">
      <alignment horizontal="center" vertical="center" wrapText="1"/>
    </xf>
    <xf numFmtId="164" fontId="4" fillId="0" borderId="5" xfId="1" applyNumberFormat="1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vertical="center" wrapText="1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39"/>
  <sheetViews>
    <sheetView tabSelected="1" topLeftCell="A13" workbookViewId="0">
      <selection activeCell="H4" sqref="H4"/>
    </sheetView>
  </sheetViews>
  <sheetFormatPr defaultRowHeight="15"/>
  <cols>
    <col min="1" max="1" width="8.28515625" style="1" customWidth="1"/>
    <col min="2" max="2" width="46.85546875" style="3" customWidth="1"/>
    <col min="3" max="3" width="10.28515625" style="2" customWidth="1"/>
    <col min="4" max="4" width="11.140625" style="4" customWidth="1"/>
    <col min="5" max="5" width="67.140625" style="1" customWidth="1"/>
    <col min="6" max="6" width="10" style="1" customWidth="1"/>
    <col min="7" max="16384" width="9.140625" style="1"/>
  </cols>
  <sheetData>
    <row r="1" spans="1:5" ht="63.75" customHeight="1">
      <c r="A1" s="42" t="s">
        <v>36</v>
      </c>
      <c r="B1" s="43"/>
      <c r="C1" s="43"/>
      <c r="D1" s="43"/>
      <c r="E1" s="43"/>
    </row>
    <row r="2" spans="1:5" ht="33.75" customHeight="1" thickBot="1">
      <c r="A2" s="44" t="s">
        <v>2</v>
      </c>
      <c r="B2" s="44"/>
      <c r="C2" s="44"/>
      <c r="D2" s="44"/>
      <c r="E2" s="44"/>
    </row>
    <row r="3" spans="1:5" ht="51.75" customHeight="1">
      <c r="A3" s="45" t="s">
        <v>6</v>
      </c>
      <c r="B3" s="46" t="s">
        <v>4</v>
      </c>
      <c r="C3" s="46" t="s">
        <v>0</v>
      </c>
      <c r="D3" s="47" t="s">
        <v>1</v>
      </c>
      <c r="E3" s="48" t="s">
        <v>2</v>
      </c>
    </row>
    <row r="4" spans="1:5" ht="27" customHeight="1">
      <c r="A4" s="49">
        <v>1</v>
      </c>
      <c r="B4" s="7" t="s">
        <v>7</v>
      </c>
      <c r="C4" s="50" t="s">
        <v>3</v>
      </c>
      <c r="D4" s="51">
        <v>300000</v>
      </c>
      <c r="E4" s="8" t="s">
        <v>61</v>
      </c>
    </row>
    <row r="5" spans="1:5" ht="27" customHeight="1">
      <c r="A5" s="49">
        <v>2</v>
      </c>
      <c r="B5" s="7" t="s">
        <v>8</v>
      </c>
      <c r="C5" s="50" t="s">
        <v>3</v>
      </c>
      <c r="D5" s="51">
        <v>2000</v>
      </c>
      <c r="E5" s="8" t="s">
        <v>62</v>
      </c>
    </row>
    <row r="6" spans="1:5" ht="27" customHeight="1">
      <c r="A6" s="49">
        <v>3</v>
      </c>
      <c r="B6" s="7" t="s">
        <v>9</v>
      </c>
      <c r="C6" s="50" t="s">
        <v>3</v>
      </c>
      <c r="D6" s="51">
        <v>20000</v>
      </c>
      <c r="E6" s="8" t="s">
        <v>63</v>
      </c>
    </row>
    <row r="7" spans="1:5" ht="27" customHeight="1">
      <c r="A7" s="49">
        <v>4</v>
      </c>
      <c r="B7" s="7" t="s">
        <v>11</v>
      </c>
      <c r="C7" s="50" t="s">
        <v>3</v>
      </c>
      <c r="D7" s="51">
        <v>3000</v>
      </c>
      <c r="E7" s="8" t="s">
        <v>64</v>
      </c>
    </row>
    <row r="8" spans="1:5" ht="34.5" customHeight="1">
      <c r="A8" s="49">
        <v>5</v>
      </c>
      <c r="B8" s="7" t="s">
        <v>42</v>
      </c>
      <c r="C8" s="50" t="s">
        <v>3</v>
      </c>
      <c r="D8" s="51">
        <v>300</v>
      </c>
      <c r="E8" s="8" t="s">
        <v>65</v>
      </c>
    </row>
    <row r="9" spans="1:5" ht="27" customHeight="1">
      <c r="A9" s="49">
        <v>6</v>
      </c>
      <c r="B9" s="7" t="s">
        <v>13</v>
      </c>
      <c r="C9" s="50" t="s">
        <v>3</v>
      </c>
      <c r="D9" s="51">
        <v>5000</v>
      </c>
      <c r="E9" s="8" t="s">
        <v>66</v>
      </c>
    </row>
    <row r="10" spans="1:5" ht="35.1" customHeight="1">
      <c r="A10" s="49">
        <v>7</v>
      </c>
      <c r="B10" s="7" t="s">
        <v>14</v>
      </c>
      <c r="C10" s="50" t="s">
        <v>3</v>
      </c>
      <c r="D10" s="51">
        <v>3000</v>
      </c>
      <c r="E10" s="8" t="s">
        <v>67</v>
      </c>
    </row>
    <row r="11" spans="1:5" ht="35.1" customHeight="1">
      <c r="A11" s="49">
        <v>8</v>
      </c>
      <c r="B11" s="7" t="s">
        <v>15</v>
      </c>
      <c r="C11" s="50" t="s">
        <v>3</v>
      </c>
      <c r="D11" s="51">
        <v>25</v>
      </c>
      <c r="E11" s="8" t="s">
        <v>40</v>
      </c>
    </row>
    <row r="12" spans="1:5" ht="27" customHeight="1">
      <c r="A12" s="49">
        <v>9</v>
      </c>
      <c r="B12" s="7" t="s">
        <v>16</v>
      </c>
      <c r="C12" s="50" t="s">
        <v>3</v>
      </c>
      <c r="D12" s="51">
        <v>2000</v>
      </c>
      <c r="E12" s="8" t="s">
        <v>37</v>
      </c>
    </row>
    <row r="13" spans="1:5" ht="27" customHeight="1">
      <c r="A13" s="49">
        <v>10</v>
      </c>
      <c r="B13" s="7" t="s">
        <v>17</v>
      </c>
      <c r="C13" s="50" t="s">
        <v>3</v>
      </c>
      <c r="D13" s="51">
        <v>1000</v>
      </c>
      <c r="E13" s="8" t="s">
        <v>68</v>
      </c>
    </row>
    <row r="14" spans="1:5" ht="35.1" customHeight="1">
      <c r="A14" s="49">
        <v>11</v>
      </c>
      <c r="B14" s="7" t="s">
        <v>19</v>
      </c>
      <c r="C14" s="50" t="s">
        <v>3</v>
      </c>
      <c r="D14" s="51">
        <v>12000</v>
      </c>
      <c r="E14" s="8" t="s">
        <v>69</v>
      </c>
    </row>
    <row r="15" spans="1:5" ht="35.1" customHeight="1">
      <c r="A15" s="49">
        <v>12</v>
      </c>
      <c r="B15" s="7" t="s">
        <v>20</v>
      </c>
      <c r="C15" s="50" t="s">
        <v>3</v>
      </c>
      <c r="D15" s="51">
        <v>30000</v>
      </c>
      <c r="E15" s="8" t="s">
        <v>70</v>
      </c>
    </row>
    <row r="16" spans="1:5" ht="50.25" customHeight="1">
      <c r="A16" s="49">
        <v>13</v>
      </c>
      <c r="B16" s="7" t="s">
        <v>21</v>
      </c>
      <c r="C16" s="50" t="s">
        <v>3</v>
      </c>
      <c r="D16" s="51">
        <v>11</v>
      </c>
      <c r="E16" s="8" t="s">
        <v>71</v>
      </c>
    </row>
    <row r="17" spans="1:5" ht="27" customHeight="1">
      <c r="A17" s="49">
        <v>14</v>
      </c>
      <c r="B17" s="7" t="s">
        <v>22</v>
      </c>
      <c r="C17" s="50" t="s">
        <v>3</v>
      </c>
      <c r="D17" s="51">
        <v>350000</v>
      </c>
      <c r="E17" s="8" t="s">
        <v>72</v>
      </c>
    </row>
    <row r="18" spans="1:5" ht="27" customHeight="1">
      <c r="A18" s="49">
        <v>15</v>
      </c>
      <c r="B18" s="7" t="s">
        <v>23</v>
      </c>
      <c r="C18" s="50" t="s">
        <v>3</v>
      </c>
      <c r="D18" s="51">
        <v>8000</v>
      </c>
      <c r="E18" s="8" t="s">
        <v>73</v>
      </c>
    </row>
    <row r="19" spans="1:5" ht="27" customHeight="1">
      <c r="A19" s="49">
        <v>16</v>
      </c>
      <c r="B19" s="7" t="s">
        <v>33</v>
      </c>
      <c r="C19" s="50" t="s">
        <v>3</v>
      </c>
      <c r="D19" s="51">
        <v>1000</v>
      </c>
      <c r="E19" s="8" t="s">
        <v>74</v>
      </c>
    </row>
    <row r="20" spans="1:5" ht="30" customHeight="1">
      <c r="A20" s="49">
        <v>17</v>
      </c>
      <c r="B20" s="7" t="s">
        <v>41</v>
      </c>
      <c r="C20" s="50" t="s">
        <v>3</v>
      </c>
      <c r="D20" s="51">
        <v>6000</v>
      </c>
      <c r="E20" s="8" t="s">
        <v>38</v>
      </c>
    </row>
    <row r="21" spans="1:5" ht="27" customHeight="1">
      <c r="A21" s="49">
        <v>18</v>
      </c>
      <c r="B21" s="7" t="s">
        <v>26</v>
      </c>
      <c r="C21" s="50" t="s">
        <v>3</v>
      </c>
      <c r="D21" s="51">
        <v>2000</v>
      </c>
      <c r="E21" s="8" t="s">
        <v>39</v>
      </c>
    </row>
    <row r="22" spans="1:5" ht="27" customHeight="1">
      <c r="A22" s="49">
        <v>19</v>
      </c>
      <c r="B22" s="7" t="s">
        <v>27</v>
      </c>
      <c r="C22" s="50" t="s">
        <v>3</v>
      </c>
      <c r="D22" s="51">
        <v>5000</v>
      </c>
      <c r="E22" s="8" t="s">
        <v>75</v>
      </c>
    </row>
    <row r="23" spans="1:5" ht="38.25" customHeight="1">
      <c r="A23" s="49">
        <v>20</v>
      </c>
      <c r="B23" s="7" t="s">
        <v>34</v>
      </c>
      <c r="C23" s="50" t="s">
        <v>3</v>
      </c>
      <c r="D23" s="51">
        <v>200</v>
      </c>
      <c r="E23" s="8" t="s">
        <v>76</v>
      </c>
    </row>
    <row r="24" spans="1:5" ht="35.1" customHeight="1">
      <c r="A24" s="49">
        <v>21</v>
      </c>
      <c r="B24" s="7" t="s">
        <v>35</v>
      </c>
      <c r="C24" s="50" t="s">
        <v>3</v>
      </c>
      <c r="D24" s="51">
        <v>100</v>
      </c>
      <c r="E24" s="8" t="s">
        <v>77</v>
      </c>
    </row>
    <row r="25" spans="1:5" ht="35.1" customHeight="1">
      <c r="A25" s="49">
        <v>22</v>
      </c>
      <c r="B25" s="7" t="s">
        <v>10</v>
      </c>
      <c r="C25" s="50" t="s">
        <v>3</v>
      </c>
      <c r="D25" s="51">
        <v>30</v>
      </c>
      <c r="E25" s="8" t="s">
        <v>78</v>
      </c>
    </row>
    <row r="26" spans="1:5" ht="35.1" customHeight="1">
      <c r="A26" s="49">
        <v>23</v>
      </c>
      <c r="B26" s="7" t="s">
        <v>12</v>
      </c>
      <c r="C26" s="50" t="s">
        <v>3</v>
      </c>
      <c r="D26" s="51">
        <v>5</v>
      </c>
      <c r="E26" s="8" t="s">
        <v>79</v>
      </c>
    </row>
    <row r="27" spans="1:5" ht="35.1" customHeight="1">
      <c r="A27" s="49">
        <v>24</v>
      </c>
      <c r="B27" s="7" t="s">
        <v>5</v>
      </c>
      <c r="C27" s="50" t="s">
        <v>3</v>
      </c>
      <c r="D27" s="51">
        <v>70</v>
      </c>
      <c r="E27" s="8" t="s">
        <v>80</v>
      </c>
    </row>
    <row r="28" spans="1:5" ht="41.25" customHeight="1">
      <c r="A28" s="49">
        <v>25</v>
      </c>
      <c r="B28" s="7" t="s">
        <v>18</v>
      </c>
      <c r="C28" s="50" t="s">
        <v>3</v>
      </c>
      <c r="D28" s="51">
        <v>100</v>
      </c>
      <c r="E28" s="8" t="s">
        <v>81</v>
      </c>
    </row>
    <row r="29" spans="1:5" ht="35.1" customHeight="1">
      <c r="A29" s="49">
        <v>26</v>
      </c>
      <c r="B29" s="7" t="s">
        <v>24</v>
      </c>
      <c r="C29" s="50" t="s">
        <v>3</v>
      </c>
      <c r="D29" s="51">
        <v>15</v>
      </c>
      <c r="E29" s="8" t="s">
        <v>82</v>
      </c>
    </row>
    <row r="30" spans="1:5" ht="35.1" customHeight="1">
      <c r="A30" s="49">
        <v>27</v>
      </c>
      <c r="B30" s="7" t="s">
        <v>25</v>
      </c>
      <c r="C30" s="50" t="s">
        <v>3</v>
      </c>
      <c r="D30" s="51">
        <v>20</v>
      </c>
      <c r="E30" s="8" t="s">
        <v>83</v>
      </c>
    </row>
    <row r="31" spans="1:5" ht="35.1" customHeight="1">
      <c r="A31" s="49">
        <v>28</v>
      </c>
      <c r="B31" s="7" t="s">
        <v>28</v>
      </c>
      <c r="C31" s="50" t="s">
        <v>3</v>
      </c>
      <c r="D31" s="51">
        <v>15</v>
      </c>
      <c r="E31" s="8" t="s">
        <v>84</v>
      </c>
    </row>
    <row r="32" spans="1:5" ht="39.75" customHeight="1">
      <c r="A32" s="49">
        <v>29</v>
      </c>
      <c r="B32" s="7" t="s">
        <v>43</v>
      </c>
      <c r="C32" s="50" t="s">
        <v>3</v>
      </c>
      <c r="D32" s="51">
        <v>8</v>
      </c>
      <c r="E32" s="8" t="s">
        <v>85</v>
      </c>
    </row>
    <row r="33" spans="1:5" ht="35.1" customHeight="1">
      <c r="A33" s="49">
        <v>30</v>
      </c>
      <c r="B33" s="7" t="s">
        <v>29</v>
      </c>
      <c r="C33" s="50" t="s">
        <v>3</v>
      </c>
      <c r="D33" s="51">
        <v>3</v>
      </c>
      <c r="E33" s="8" t="s">
        <v>86</v>
      </c>
    </row>
    <row r="34" spans="1:5" ht="35.1" customHeight="1">
      <c r="A34" s="49">
        <v>31</v>
      </c>
      <c r="B34" s="7" t="s">
        <v>30</v>
      </c>
      <c r="C34" s="50" t="s">
        <v>3</v>
      </c>
      <c r="D34" s="51">
        <v>1</v>
      </c>
      <c r="E34" s="8" t="s">
        <v>87</v>
      </c>
    </row>
    <row r="35" spans="1:5" ht="35.1" customHeight="1">
      <c r="A35" s="49">
        <v>32</v>
      </c>
      <c r="B35" s="7" t="s">
        <v>44</v>
      </c>
      <c r="C35" s="50" t="s">
        <v>3</v>
      </c>
      <c r="D35" s="51">
        <v>1</v>
      </c>
      <c r="E35" s="8" t="s">
        <v>88</v>
      </c>
    </row>
    <row r="36" spans="1:5" ht="38.25" customHeight="1">
      <c r="A36" s="49">
        <v>33</v>
      </c>
      <c r="B36" s="7" t="s">
        <v>31</v>
      </c>
      <c r="C36" s="50" t="s">
        <v>3</v>
      </c>
      <c r="D36" s="51">
        <v>1</v>
      </c>
      <c r="E36" s="8" t="s">
        <v>89</v>
      </c>
    </row>
    <row r="37" spans="1:5" ht="37.5" customHeight="1" thickBot="1">
      <c r="A37" s="52">
        <v>34</v>
      </c>
      <c r="B37" s="53" t="s">
        <v>32</v>
      </c>
      <c r="C37" s="54" t="s">
        <v>3</v>
      </c>
      <c r="D37" s="55">
        <v>15</v>
      </c>
      <c r="E37" s="56" t="s">
        <v>90</v>
      </c>
    </row>
    <row r="38" spans="1:5" ht="35.1" customHeight="1">
      <c r="B38" s="1"/>
      <c r="C38" s="1"/>
      <c r="D38" s="1"/>
    </row>
    <row r="39" spans="1:5" ht="35.1" customHeight="1">
      <c r="B39" s="1"/>
      <c r="C39" s="1"/>
      <c r="D39" s="1"/>
    </row>
  </sheetData>
  <mergeCells count="2">
    <mergeCell ref="A1:E1"/>
    <mergeCell ref="A2:E2"/>
  </mergeCells>
  <pageMargins left="0" right="0" top="0" bottom="0.4" header="0.38" footer="0.2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J42"/>
  <sheetViews>
    <sheetView topLeftCell="A19" workbookViewId="0">
      <selection activeCell="A3" sqref="A3:A5"/>
    </sheetView>
  </sheetViews>
  <sheetFormatPr defaultRowHeight="15"/>
  <cols>
    <col min="1" max="1" width="5.85546875" style="1" customWidth="1"/>
    <col min="2" max="2" width="52" style="1" customWidth="1"/>
    <col min="3" max="3" width="9.140625" style="1"/>
    <col min="4" max="4" width="8.85546875" style="1" customWidth="1"/>
    <col min="5" max="5" width="12.28515625" style="1" customWidth="1"/>
    <col min="6" max="6" width="9.85546875" style="1" customWidth="1"/>
    <col min="7" max="7" width="11.5703125" style="1" customWidth="1"/>
    <col min="8" max="8" width="9.42578125" style="1" customWidth="1"/>
    <col min="9" max="9" width="12.28515625" style="21" customWidth="1"/>
    <col min="10" max="10" width="12.42578125" style="22" customWidth="1"/>
    <col min="11" max="16384" width="9.140625" style="1"/>
  </cols>
  <sheetData>
    <row r="1" spans="1:10" ht="54.75" customHeight="1">
      <c r="A1" s="34" t="s">
        <v>53</v>
      </c>
      <c r="B1" s="34"/>
      <c r="C1" s="34"/>
      <c r="D1" s="34"/>
      <c r="E1" s="34"/>
      <c r="F1" s="34"/>
      <c r="G1" s="34"/>
      <c r="H1" s="34"/>
      <c r="I1" s="34"/>
      <c r="J1" s="34"/>
    </row>
    <row r="2" spans="1:10" ht="24.75" customHeight="1">
      <c r="A2" s="35" t="s">
        <v>45</v>
      </c>
      <c r="B2" s="35"/>
      <c r="C2" s="35"/>
      <c r="D2" s="35"/>
      <c r="E2" s="35"/>
      <c r="F2" s="35"/>
      <c r="G2" s="35"/>
      <c r="H2" s="35"/>
      <c r="I2" s="35"/>
      <c r="J2" s="35"/>
    </row>
    <row r="3" spans="1:10" ht="29.25" customHeight="1">
      <c r="A3" s="36" t="s">
        <v>54</v>
      </c>
      <c r="B3" s="37" t="s">
        <v>46</v>
      </c>
      <c r="C3" s="37" t="s">
        <v>47</v>
      </c>
      <c r="D3" s="37" t="s">
        <v>48</v>
      </c>
      <c r="E3" s="38" t="s">
        <v>49</v>
      </c>
      <c r="F3" s="38"/>
      <c r="G3" s="38"/>
      <c r="H3" s="38"/>
      <c r="I3" s="38"/>
      <c r="J3" s="38"/>
    </row>
    <row r="4" spans="1:10" ht="19.5" customHeight="1">
      <c r="A4" s="36"/>
      <c r="B4" s="37"/>
      <c r="C4" s="37"/>
      <c r="D4" s="37"/>
      <c r="E4" s="37" t="s">
        <v>56</v>
      </c>
      <c r="F4" s="37"/>
      <c r="G4" s="37" t="s">
        <v>55</v>
      </c>
      <c r="H4" s="37"/>
      <c r="I4" s="37" t="s">
        <v>50</v>
      </c>
      <c r="J4" s="37"/>
    </row>
    <row r="5" spans="1:10" ht="42.75" customHeight="1">
      <c r="A5" s="36"/>
      <c r="B5" s="37"/>
      <c r="C5" s="37"/>
      <c r="D5" s="37"/>
      <c r="E5" s="9" t="s">
        <v>51</v>
      </c>
      <c r="F5" s="9" t="s">
        <v>52</v>
      </c>
      <c r="G5" s="9" t="s">
        <v>51</v>
      </c>
      <c r="H5" s="9" t="s">
        <v>52</v>
      </c>
      <c r="I5" s="9" t="s">
        <v>51</v>
      </c>
      <c r="J5" s="9" t="s">
        <v>52</v>
      </c>
    </row>
    <row r="6" spans="1:10" ht="13.5" customHeight="1">
      <c r="A6" s="6">
        <v>1</v>
      </c>
      <c r="B6" s="5" t="s">
        <v>7</v>
      </c>
      <c r="C6" s="6" t="s">
        <v>3</v>
      </c>
      <c r="D6" s="12"/>
      <c r="E6" s="13">
        <v>150000</v>
      </c>
      <c r="F6" s="13"/>
      <c r="G6" s="13">
        <v>150000</v>
      </c>
      <c r="H6" s="13"/>
      <c r="I6" s="11">
        <f>E6+G6</f>
        <v>300000</v>
      </c>
      <c r="J6" s="11"/>
    </row>
    <row r="7" spans="1:10">
      <c r="A7" s="6">
        <v>2</v>
      </c>
      <c r="B7" s="5" t="s">
        <v>8</v>
      </c>
      <c r="C7" s="6" t="s">
        <v>3</v>
      </c>
      <c r="D7" s="14"/>
      <c r="E7" s="14">
        <v>1000</v>
      </c>
      <c r="F7" s="14"/>
      <c r="G7" s="14">
        <v>1000</v>
      </c>
      <c r="H7" s="14"/>
      <c r="I7" s="11">
        <f t="shared" ref="I7:I39" si="0">E7+G7</f>
        <v>2000</v>
      </c>
      <c r="J7" s="15"/>
    </row>
    <row r="8" spans="1:10">
      <c r="A8" s="6">
        <v>3</v>
      </c>
      <c r="B8" s="5" t="s">
        <v>9</v>
      </c>
      <c r="C8" s="6" t="s">
        <v>3</v>
      </c>
      <c r="D8" s="14"/>
      <c r="E8" s="14">
        <v>10000</v>
      </c>
      <c r="F8" s="14"/>
      <c r="G8" s="14">
        <v>10000</v>
      </c>
      <c r="H8" s="14"/>
      <c r="I8" s="11">
        <f t="shared" si="0"/>
        <v>20000</v>
      </c>
      <c r="J8" s="15"/>
    </row>
    <row r="9" spans="1:10">
      <c r="A9" s="6">
        <v>4</v>
      </c>
      <c r="B9" s="5" t="s">
        <v>11</v>
      </c>
      <c r="C9" s="6" t="s">
        <v>3</v>
      </c>
      <c r="D9" s="14"/>
      <c r="E9" s="14">
        <v>1500</v>
      </c>
      <c r="F9" s="14"/>
      <c r="G9" s="14">
        <v>1500</v>
      </c>
      <c r="H9" s="14"/>
      <c r="I9" s="11">
        <f t="shared" si="0"/>
        <v>3000</v>
      </c>
      <c r="J9" s="15"/>
    </row>
    <row r="10" spans="1:10" ht="32.25" customHeight="1">
      <c r="A10" s="6">
        <v>5</v>
      </c>
      <c r="B10" s="5" t="s">
        <v>42</v>
      </c>
      <c r="C10" s="6" t="s">
        <v>3</v>
      </c>
      <c r="D10" s="14"/>
      <c r="E10" s="14">
        <v>300</v>
      </c>
      <c r="F10" s="14"/>
      <c r="G10" s="14">
        <v>0</v>
      </c>
      <c r="H10" s="14"/>
      <c r="I10" s="11">
        <f t="shared" si="0"/>
        <v>300</v>
      </c>
      <c r="J10" s="15"/>
    </row>
    <row r="11" spans="1:10">
      <c r="A11" s="6">
        <v>6</v>
      </c>
      <c r="B11" s="5" t="s">
        <v>13</v>
      </c>
      <c r="C11" s="6" t="s">
        <v>3</v>
      </c>
      <c r="D11" s="14"/>
      <c r="E11" s="14">
        <v>2500</v>
      </c>
      <c r="F11" s="14"/>
      <c r="G11" s="14">
        <v>2500</v>
      </c>
      <c r="H11" s="14"/>
      <c r="I11" s="11">
        <f t="shared" si="0"/>
        <v>5000</v>
      </c>
      <c r="J11" s="15"/>
    </row>
    <row r="12" spans="1:10" ht="18.75" customHeight="1">
      <c r="A12" s="6">
        <v>7</v>
      </c>
      <c r="B12" s="5" t="s">
        <v>14</v>
      </c>
      <c r="C12" s="6" t="s">
        <v>3</v>
      </c>
      <c r="D12" s="14"/>
      <c r="E12" s="14">
        <v>1500</v>
      </c>
      <c r="F12" s="14"/>
      <c r="G12" s="14">
        <v>1500</v>
      </c>
      <c r="H12" s="14"/>
      <c r="I12" s="11">
        <f t="shared" si="0"/>
        <v>3000</v>
      </c>
      <c r="J12" s="15"/>
    </row>
    <row r="13" spans="1:10">
      <c r="A13" s="6">
        <v>8</v>
      </c>
      <c r="B13" s="5" t="s">
        <v>15</v>
      </c>
      <c r="C13" s="6" t="s">
        <v>3</v>
      </c>
      <c r="D13" s="14"/>
      <c r="E13" s="14">
        <v>25</v>
      </c>
      <c r="F13" s="14"/>
      <c r="G13" s="14"/>
      <c r="H13" s="14"/>
      <c r="I13" s="11">
        <f t="shared" si="0"/>
        <v>25</v>
      </c>
      <c r="J13" s="15"/>
    </row>
    <row r="14" spans="1:10">
      <c r="A14" s="6">
        <v>9</v>
      </c>
      <c r="B14" s="5" t="s">
        <v>16</v>
      </c>
      <c r="C14" s="6" t="s">
        <v>3</v>
      </c>
      <c r="D14" s="14"/>
      <c r="E14" s="14">
        <v>0</v>
      </c>
      <c r="F14" s="14"/>
      <c r="G14" s="14">
        <v>2000</v>
      </c>
      <c r="H14" s="14"/>
      <c r="I14" s="11">
        <f t="shared" si="0"/>
        <v>2000</v>
      </c>
      <c r="J14" s="15"/>
    </row>
    <row r="15" spans="1:10">
      <c r="A15" s="6">
        <v>10</v>
      </c>
      <c r="B15" s="7" t="s">
        <v>17</v>
      </c>
      <c r="C15" s="6" t="s">
        <v>3</v>
      </c>
      <c r="D15" s="14"/>
      <c r="E15" s="14">
        <v>0</v>
      </c>
      <c r="F15" s="14"/>
      <c r="G15" s="14">
        <v>1000</v>
      </c>
      <c r="H15" s="14"/>
      <c r="I15" s="11">
        <f t="shared" si="0"/>
        <v>1000</v>
      </c>
      <c r="J15" s="15"/>
    </row>
    <row r="16" spans="1:10" ht="15.75" customHeight="1">
      <c r="A16" s="6">
        <v>11</v>
      </c>
      <c r="B16" s="5" t="s">
        <v>19</v>
      </c>
      <c r="C16" s="6" t="s">
        <v>3</v>
      </c>
      <c r="D16" s="14"/>
      <c r="E16" s="14">
        <v>6000</v>
      </c>
      <c r="F16" s="14"/>
      <c r="G16" s="14">
        <v>6000</v>
      </c>
      <c r="H16" s="14"/>
      <c r="I16" s="11">
        <f t="shared" si="0"/>
        <v>12000</v>
      </c>
      <c r="J16" s="15"/>
    </row>
    <row r="17" spans="1:10">
      <c r="A17" s="6">
        <v>12</v>
      </c>
      <c r="B17" s="5" t="s">
        <v>20</v>
      </c>
      <c r="C17" s="6" t="s">
        <v>3</v>
      </c>
      <c r="D17" s="14"/>
      <c r="E17" s="14">
        <v>15000</v>
      </c>
      <c r="F17" s="14"/>
      <c r="G17" s="14">
        <v>15000</v>
      </c>
      <c r="H17" s="14"/>
      <c r="I17" s="11">
        <f t="shared" si="0"/>
        <v>30000</v>
      </c>
      <c r="J17" s="15"/>
    </row>
    <row r="18" spans="1:10">
      <c r="A18" s="6">
        <v>13</v>
      </c>
      <c r="B18" s="5" t="s">
        <v>21</v>
      </c>
      <c r="C18" s="6" t="s">
        <v>3</v>
      </c>
      <c r="D18" s="14"/>
      <c r="E18" s="14">
        <v>11</v>
      </c>
      <c r="F18" s="14"/>
      <c r="G18" s="14">
        <v>0</v>
      </c>
      <c r="H18" s="14"/>
      <c r="I18" s="11">
        <f t="shared" si="0"/>
        <v>11</v>
      </c>
      <c r="J18" s="15"/>
    </row>
    <row r="19" spans="1:10">
      <c r="A19" s="6">
        <v>14</v>
      </c>
      <c r="B19" s="5" t="s">
        <v>22</v>
      </c>
      <c r="C19" s="6" t="s">
        <v>3</v>
      </c>
      <c r="D19" s="14"/>
      <c r="E19" s="14">
        <v>175000</v>
      </c>
      <c r="F19" s="14"/>
      <c r="G19" s="14">
        <v>175000</v>
      </c>
      <c r="H19" s="14"/>
      <c r="I19" s="11">
        <f t="shared" si="0"/>
        <v>350000</v>
      </c>
      <c r="J19" s="15"/>
    </row>
    <row r="20" spans="1:10">
      <c r="A20" s="6">
        <v>15</v>
      </c>
      <c r="B20" s="5" t="s">
        <v>23</v>
      </c>
      <c r="C20" s="6" t="s">
        <v>3</v>
      </c>
      <c r="D20" s="14"/>
      <c r="E20" s="14">
        <v>0</v>
      </c>
      <c r="F20" s="14"/>
      <c r="G20" s="14">
        <v>8000</v>
      </c>
      <c r="H20" s="14"/>
      <c r="I20" s="11">
        <f t="shared" si="0"/>
        <v>8000</v>
      </c>
      <c r="J20" s="15"/>
    </row>
    <row r="21" spans="1:10">
      <c r="A21" s="6">
        <v>16</v>
      </c>
      <c r="B21" s="5" t="s">
        <v>33</v>
      </c>
      <c r="C21" s="6" t="s">
        <v>3</v>
      </c>
      <c r="D21" s="14"/>
      <c r="E21" s="14">
        <v>1000</v>
      </c>
      <c r="F21" s="14"/>
      <c r="G21" s="14">
        <v>0</v>
      </c>
      <c r="H21" s="14"/>
      <c r="I21" s="11">
        <f t="shared" si="0"/>
        <v>1000</v>
      </c>
      <c r="J21" s="15"/>
    </row>
    <row r="22" spans="1:10" ht="27">
      <c r="A22" s="6">
        <v>17</v>
      </c>
      <c r="B22" s="5" t="s">
        <v>41</v>
      </c>
      <c r="C22" s="6" t="s">
        <v>3</v>
      </c>
      <c r="D22" s="14"/>
      <c r="E22" s="14">
        <v>6000</v>
      </c>
      <c r="F22" s="14"/>
      <c r="G22" s="14">
        <v>0</v>
      </c>
      <c r="H22" s="14"/>
      <c r="I22" s="11">
        <f t="shared" si="0"/>
        <v>6000</v>
      </c>
      <c r="J22" s="15"/>
    </row>
    <row r="23" spans="1:10">
      <c r="A23" s="6">
        <v>18</v>
      </c>
      <c r="B23" s="5" t="s">
        <v>26</v>
      </c>
      <c r="C23" s="6" t="s">
        <v>3</v>
      </c>
      <c r="D23" s="14"/>
      <c r="E23" s="14">
        <v>2000</v>
      </c>
      <c r="F23" s="14"/>
      <c r="G23" s="14">
        <v>0</v>
      </c>
      <c r="H23" s="14"/>
      <c r="I23" s="11">
        <f t="shared" si="0"/>
        <v>2000</v>
      </c>
      <c r="J23" s="15"/>
    </row>
    <row r="24" spans="1:10" ht="15" customHeight="1">
      <c r="A24" s="6">
        <v>19</v>
      </c>
      <c r="B24" s="5" t="s">
        <v>27</v>
      </c>
      <c r="C24" s="6" t="s">
        <v>3</v>
      </c>
      <c r="D24" s="14"/>
      <c r="E24" s="14">
        <v>2500</v>
      </c>
      <c r="F24" s="14"/>
      <c r="G24" s="14">
        <v>2500</v>
      </c>
      <c r="H24" s="14"/>
      <c r="I24" s="11">
        <f t="shared" si="0"/>
        <v>5000</v>
      </c>
      <c r="J24" s="15"/>
    </row>
    <row r="25" spans="1:10" ht="16.5" customHeight="1">
      <c r="A25" s="6">
        <v>20</v>
      </c>
      <c r="B25" s="5" t="s">
        <v>34</v>
      </c>
      <c r="C25" s="6" t="s">
        <v>3</v>
      </c>
      <c r="D25" s="14"/>
      <c r="E25" s="14">
        <v>200</v>
      </c>
      <c r="F25" s="14"/>
      <c r="G25" s="14">
        <v>0</v>
      </c>
      <c r="H25" s="14"/>
      <c r="I25" s="11">
        <f t="shared" si="0"/>
        <v>200</v>
      </c>
      <c r="J25" s="15"/>
    </row>
    <row r="26" spans="1:10">
      <c r="A26" s="6">
        <v>21</v>
      </c>
      <c r="B26" s="5" t="s">
        <v>35</v>
      </c>
      <c r="C26" s="6" t="s">
        <v>3</v>
      </c>
      <c r="D26" s="14"/>
      <c r="E26" s="14">
        <v>100</v>
      </c>
      <c r="F26" s="14"/>
      <c r="G26" s="14">
        <v>0</v>
      </c>
      <c r="H26" s="14"/>
      <c r="I26" s="11">
        <f t="shared" si="0"/>
        <v>100</v>
      </c>
      <c r="J26" s="15"/>
    </row>
    <row r="27" spans="1:10">
      <c r="A27" s="6">
        <v>22</v>
      </c>
      <c r="B27" s="5" t="s">
        <v>10</v>
      </c>
      <c r="C27" s="6" t="s">
        <v>3</v>
      </c>
      <c r="D27" s="14"/>
      <c r="E27" s="14">
        <v>15</v>
      </c>
      <c r="F27" s="14"/>
      <c r="G27" s="14">
        <v>15</v>
      </c>
      <c r="H27" s="14"/>
      <c r="I27" s="11">
        <f t="shared" si="0"/>
        <v>30</v>
      </c>
      <c r="J27" s="15"/>
    </row>
    <row r="28" spans="1:10">
      <c r="A28" s="6">
        <v>23</v>
      </c>
      <c r="B28" s="5" t="s">
        <v>12</v>
      </c>
      <c r="C28" s="6" t="s">
        <v>3</v>
      </c>
      <c r="D28" s="14"/>
      <c r="E28" s="14">
        <v>5</v>
      </c>
      <c r="F28" s="14"/>
      <c r="G28" s="14">
        <v>0</v>
      </c>
      <c r="H28" s="14"/>
      <c r="I28" s="11">
        <f t="shared" si="0"/>
        <v>5</v>
      </c>
      <c r="J28" s="15"/>
    </row>
    <row r="29" spans="1:10">
      <c r="A29" s="6">
        <v>24</v>
      </c>
      <c r="B29" s="5" t="s">
        <v>5</v>
      </c>
      <c r="C29" s="6" t="s">
        <v>3</v>
      </c>
      <c r="D29" s="14"/>
      <c r="E29" s="14">
        <v>35</v>
      </c>
      <c r="F29" s="14"/>
      <c r="G29" s="14">
        <v>35</v>
      </c>
      <c r="H29" s="14"/>
      <c r="I29" s="11">
        <f t="shared" si="0"/>
        <v>70</v>
      </c>
      <c r="J29" s="15"/>
    </row>
    <row r="30" spans="1:10">
      <c r="A30" s="6">
        <v>25</v>
      </c>
      <c r="B30" s="5" t="s">
        <v>18</v>
      </c>
      <c r="C30" s="6" t="s">
        <v>3</v>
      </c>
      <c r="D30" s="14"/>
      <c r="E30" s="14">
        <v>50</v>
      </c>
      <c r="F30" s="14"/>
      <c r="G30" s="14">
        <v>50</v>
      </c>
      <c r="H30" s="14"/>
      <c r="I30" s="11">
        <f t="shared" si="0"/>
        <v>100</v>
      </c>
      <c r="J30" s="15"/>
    </row>
    <row r="31" spans="1:10">
      <c r="A31" s="6">
        <v>26</v>
      </c>
      <c r="B31" s="5" t="s">
        <v>24</v>
      </c>
      <c r="C31" s="6" t="s">
        <v>3</v>
      </c>
      <c r="D31" s="14"/>
      <c r="E31" s="14">
        <v>15</v>
      </c>
      <c r="F31" s="14"/>
      <c r="G31" s="14">
        <v>0</v>
      </c>
      <c r="H31" s="14"/>
      <c r="I31" s="11">
        <f t="shared" si="0"/>
        <v>15</v>
      </c>
      <c r="J31" s="15"/>
    </row>
    <row r="32" spans="1:10">
      <c r="A32" s="6">
        <v>27</v>
      </c>
      <c r="B32" s="7" t="s">
        <v>25</v>
      </c>
      <c r="C32" s="6" t="s">
        <v>3</v>
      </c>
      <c r="D32" s="14"/>
      <c r="E32" s="14">
        <v>20</v>
      </c>
      <c r="F32" s="14"/>
      <c r="G32" s="14">
        <v>0</v>
      </c>
      <c r="H32" s="14"/>
      <c r="I32" s="11">
        <f t="shared" si="0"/>
        <v>20</v>
      </c>
      <c r="J32" s="15"/>
    </row>
    <row r="33" spans="1:10">
      <c r="A33" s="6">
        <v>28</v>
      </c>
      <c r="B33" s="5" t="s">
        <v>28</v>
      </c>
      <c r="C33" s="6" t="s">
        <v>3</v>
      </c>
      <c r="D33" s="14"/>
      <c r="E33" s="14">
        <v>15</v>
      </c>
      <c r="F33" s="14"/>
      <c r="G33" s="14">
        <v>0</v>
      </c>
      <c r="H33" s="14"/>
      <c r="I33" s="11">
        <f t="shared" si="0"/>
        <v>15</v>
      </c>
      <c r="J33" s="15"/>
    </row>
    <row r="34" spans="1:10" ht="15.75" customHeight="1">
      <c r="A34" s="6">
        <v>29</v>
      </c>
      <c r="B34" s="7" t="s">
        <v>43</v>
      </c>
      <c r="C34" s="6" t="s">
        <v>3</v>
      </c>
      <c r="D34" s="14"/>
      <c r="E34" s="14">
        <v>4</v>
      </c>
      <c r="F34" s="14"/>
      <c r="G34" s="14">
        <v>4</v>
      </c>
      <c r="H34" s="14"/>
      <c r="I34" s="11">
        <f t="shared" si="0"/>
        <v>8</v>
      </c>
      <c r="J34" s="15"/>
    </row>
    <row r="35" spans="1:10" ht="15.75" customHeight="1">
      <c r="A35" s="6">
        <v>30</v>
      </c>
      <c r="B35" s="5" t="s">
        <v>29</v>
      </c>
      <c r="C35" s="6" t="s">
        <v>3</v>
      </c>
      <c r="D35" s="14"/>
      <c r="E35" s="14">
        <v>3</v>
      </c>
      <c r="F35" s="14"/>
      <c r="G35" s="14">
        <v>0</v>
      </c>
      <c r="H35" s="14"/>
      <c r="I35" s="11">
        <f t="shared" si="0"/>
        <v>3</v>
      </c>
      <c r="J35" s="15"/>
    </row>
    <row r="36" spans="1:10">
      <c r="A36" s="6">
        <v>31</v>
      </c>
      <c r="B36" s="5" t="s">
        <v>30</v>
      </c>
      <c r="C36" s="6" t="s">
        <v>3</v>
      </c>
      <c r="D36" s="14"/>
      <c r="E36" s="14">
        <v>1</v>
      </c>
      <c r="F36" s="14"/>
      <c r="G36" s="14">
        <v>0</v>
      </c>
      <c r="H36" s="14"/>
      <c r="I36" s="11">
        <f t="shared" si="0"/>
        <v>1</v>
      </c>
      <c r="J36" s="15"/>
    </row>
    <row r="37" spans="1:10" ht="16.5" customHeight="1">
      <c r="A37" s="6">
        <v>32</v>
      </c>
      <c r="B37" s="5" t="s">
        <v>44</v>
      </c>
      <c r="C37" s="6" t="s">
        <v>3</v>
      </c>
      <c r="D37" s="14"/>
      <c r="E37" s="14">
        <v>1</v>
      </c>
      <c r="F37" s="14"/>
      <c r="G37" s="14">
        <v>0</v>
      </c>
      <c r="H37" s="14"/>
      <c r="I37" s="11">
        <f t="shared" si="0"/>
        <v>1</v>
      </c>
      <c r="J37" s="15"/>
    </row>
    <row r="38" spans="1:10">
      <c r="A38" s="6">
        <v>33</v>
      </c>
      <c r="B38" s="5" t="s">
        <v>31</v>
      </c>
      <c r="C38" s="6" t="s">
        <v>3</v>
      </c>
      <c r="D38" s="14"/>
      <c r="E38" s="14">
        <v>1</v>
      </c>
      <c r="F38" s="14"/>
      <c r="G38" s="14">
        <v>0</v>
      </c>
      <c r="H38" s="14"/>
      <c r="I38" s="11">
        <f t="shared" si="0"/>
        <v>1</v>
      </c>
      <c r="J38" s="15"/>
    </row>
    <row r="39" spans="1:10">
      <c r="A39" s="6">
        <v>34</v>
      </c>
      <c r="B39" s="5" t="s">
        <v>32</v>
      </c>
      <c r="C39" s="6" t="s">
        <v>3</v>
      </c>
      <c r="D39" s="14"/>
      <c r="E39" s="14">
        <v>15</v>
      </c>
      <c r="F39" s="14"/>
      <c r="G39" s="14">
        <v>0</v>
      </c>
      <c r="H39" s="14"/>
      <c r="I39" s="11">
        <f t="shared" si="0"/>
        <v>15</v>
      </c>
      <c r="J39" s="15"/>
    </row>
    <row r="40" spans="1:10" ht="26.25" customHeight="1">
      <c r="A40" s="32" t="s">
        <v>50</v>
      </c>
      <c r="B40" s="33"/>
      <c r="C40" s="24"/>
      <c r="D40" s="23"/>
      <c r="E40" s="23"/>
      <c r="F40" s="23"/>
      <c r="G40" s="23"/>
      <c r="H40" s="23"/>
      <c r="I40" s="23"/>
      <c r="J40" s="15"/>
    </row>
    <row r="41" spans="1:10">
      <c r="D41" s="16"/>
      <c r="E41" s="16"/>
      <c r="F41" s="16"/>
      <c r="G41" s="16"/>
      <c r="H41" s="16"/>
      <c r="I41" s="17"/>
      <c r="J41" s="18"/>
    </row>
    <row r="42" spans="1:10">
      <c r="D42" s="19"/>
      <c r="E42" s="19"/>
      <c r="F42" s="19"/>
      <c r="G42" s="19"/>
      <c r="H42" s="19"/>
      <c r="I42" s="19"/>
      <c r="J42" s="20"/>
    </row>
  </sheetData>
  <mergeCells count="11">
    <mergeCell ref="A40:B40"/>
    <mergeCell ref="A1:J1"/>
    <mergeCell ref="A2:J2"/>
    <mergeCell ref="A3:A5"/>
    <mergeCell ref="B3:B5"/>
    <mergeCell ref="C3:C5"/>
    <mergeCell ref="D3:D5"/>
    <mergeCell ref="E3:J3"/>
    <mergeCell ref="E4:F4"/>
    <mergeCell ref="G4:H4"/>
    <mergeCell ref="I4:J4"/>
  </mergeCells>
  <pageMargins left="0.21" right="0.2" top="0.39" bottom="0.38" header="0.3" footer="0.3"/>
  <pageSetup paperSize="9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O8"/>
  <sheetViews>
    <sheetView workbookViewId="0">
      <selection activeCell="B3" sqref="B3:B5"/>
    </sheetView>
  </sheetViews>
  <sheetFormatPr defaultRowHeight="15"/>
  <cols>
    <col min="1" max="1" width="6.28515625" customWidth="1"/>
    <col min="2" max="2" width="52" customWidth="1"/>
    <col min="5" max="9" width="10.7109375" customWidth="1"/>
    <col min="10" max="10" width="12.5703125" customWidth="1"/>
    <col min="13" max="13" width="9.140625" style="25"/>
    <col min="14" max="14" width="9.140625" style="10"/>
  </cols>
  <sheetData>
    <row r="1" spans="1:15" ht="52.5" customHeight="1">
      <c r="A1" s="39" t="s">
        <v>59</v>
      </c>
      <c r="B1" s="39"/>
      <c r="C1" s="39"/>
      <c r="D1" s="39"/>
      <c r="E1" s="39"/>
      <c r="F1" s="39"/>
      <c r="G1" s="39"/>
      <c r="H1" s="39"/>
      <c r="I1" s="39"/>
      <c r="J1" s="39"/>
      <c r="K1" s="26"/>
      <c r="L1" s="26"/>
      <c r="M1" s="26"/>
      <c r="N1" s="26"/>
    </row>
    <row r="2" spans="1:15" ht="37.5" customHeight="1">
      <c r="A2" s="40" t="s">
        <v>57</v>
      </c>
      <c r="B2" s="40"/>
      <c r="C2" s="40"/>
      <c r="D2" s="40"/>
      <c r="E2" s="40"/>
      <c r="F2" s="40"/>
      <c r="G2" s="40"/>
      <c r="H2" s="40"/>
      <c r="I2" s="40"/>
      <c r="J2" s="40"/>
      <c r="K2" s="27"/>
      <c r="L2" s="27"/>
      <c r="M2" s="27"/>
      <c r="N2" s="27"/>
      <c r="O2" s="28"/>
    </row>
    <row r="3" spans="1:15" s="1" customFormat="1" ht="29.25" customHeight="1">
      <c r="A3" s="36" t="s">
        <v>54</v>
      </c>
      <c r="B3" s="37" t="s">
        <v>46</v>
      </c>
      <c r="C3" s="37" t="s">
        <v>47</v>
      </c>
      <c r="D3" s="37" t="s">
        <v>48</v>
      </c>
      <c r="E3" s="38" t="s">
        <v>60</v>
      </c>
      <c r="F3" s="38"/>
      <c r="G3" s="38"/>
      <c r="H3" s="38"/>
      <c r="I3" s="38"/>
      <c r="J3" s="38"/>
      <c r="K3" s="29"/>
      <c r="L3" s="29"/>
      <c r="M3" s="29"/>
      <c r="N3" s="29"/>
      <c r="O3" s="29"/>
    </row>
    <row r="4" spans="1:15" s="1" customFormat="1" ht="19.5" customHeight="1">
      <c r="A4" s="36"/>
      <c r="B4" s="37"/>
      <c r="C4" s="37"/>
      <c r="D4" s="37"/>
      <c r="E4" s="37" t="s">
        <v>56</v>
      </c>
      <c r="F4" s="37"/>
      <c r="G4" s="37" t="s">
        <v>55</v>
      </c>
      <c r="H4" s="37"/>
      <c r="I4" s="37" t="s">
        <v>50</v>
      </c>
      <c r="J4" s="37"/>
      <c r="K4" s="29"/>
      <c r="L4" s="29"/>
      <c r="M4" s="29"/>
      <c r="N4" s="29"/>
      <c r="O4" s="29"/>
    </row>
    <row r="5" spans="1:15" s="1" customFormat="1" ht="42.75" customHeight="1">
      <c r="A5" s="36"/>
      <c r="B5" s="37"/>
      <c r="C5" s="37"/>
      <c r="D5" s="37"/>
      <c r="E5" s="9" t="s">
        <v>51</v>
      </c>
      <c r="F5" s="9" t="s">
        <v>52</v>
      </c>
      <c r="G5" s="9" t="s">
        <v>51</v>
      </c>
      <c r="H5" s="9" t="s">
        <v>52</v>
      </c>
      <c r="I5" s="9" t="s">
        <v>51</v>
      </c>
      <c r="J5" s="9" t="s">
        <v>52</v>
      </c>
      <c r="K5" s="29"/>
      <c r="L5" s="29"/>
      <c r="M5" s="29"/>
      <c r="N5" s="29"/>
      <c r="O5" s="29"/>
    </row>
    <row r="6" spans="1:15" s="1" customFormat="1" ht="40.5" customHeight="1">
      <c r="A6" s="6"/>
      <c r="B6" s="5"/>
      <c r="C6" s="6"/>
      <c r="D6" s="12"/>
      <c r="E6" s="13"/>
      <c r="F6" s="30">
        <v>0.5</v>
      </c>
      <c r="G6" s="13"/>
      <c r="H6" s="30">
        <v>1</v>
      </c>
      <c r="I6" s="11"/>
      <c r="J6" s="31">
        <v>1</v>
      </c>
    </row>
    <row r="8" spans="1:15" ht="21" customHeight="1">
      <c r="A8" s="41" t="s">
        <v>58</v>
      </c>
      <c r="B8" s="41"/>
      <c r="C8" s="41"/>
      <c r="D8" s="41"/>
      <c r="E8" s="41"/>
      <c r="F8" s="41"/>
      <c r="G8" s="41"/>
      <c r="H8" s="41"/>
      <c r="I8" s="41"/>
    </row>
  </sheetData>
  <mergeCells count="11">
    <mergeCell ref="A1:J1"/>
    <mergeCell ref="A2:J2"/>
    <mergeCell ref="E3:J3"/>
    <mergeCell ref="A8:I8"/>
    <mergeCell ref="A3:A5"/>
    <mergeCell ref="B3:B5"/>
    <mergeCell ref="C3:C5"/>
    <mergeCell ref="D3:D5"/>
    <mergeCell ref="E4:F4"/>
    <mergeCell ref="G4:H4"/>
    <mergeCell ref="I4:J4"/>
  </mergeCells>
  <pageMargins left="0.2" right="0.2" top="0.75" bottom="0.26" header="0.3" footer="0.2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Տեխ.բնութագիր</vt:lpstr>
      <vt:lpstr>Գնման ժամանակացույց</vt:lpstr>
      <vt:lpstr>Վճարման ժամանակացույց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SHTAP BUJ OGNUTYUN</dc:creator>
  <cp:lastModifiedBy>SHTAP BUJ OGNUTYUN</cp:lastModifiedBy>
  <cp:lastPrinted>2014-12-20T10:04:36Z</cp:lastPrinted>
  <dcterms:created xsi:type="dcterms:W3CDTF">2014-01-15T09:29:50Z</dcterms:created>
  <dcterms:modified xsi:type="dcterms:W3CDTF">2014-12-20T10:04:44Z</dcterms:modified>
</cp:coreProperties>
</file>